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"/>
    </mc:Choice>
  </mc:AlternateContent>
  <bookViews>
    <workbookView xWindow="240" yWindow="75" windowWidth="20115" windowHeight="7485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calcPr calcId="152511"/>
</workbook>
</file>

<file path=xl/calcChain.xml><?xml version="1.0" encoding="utf-8"?>
<calcChain xmlns="http://schemas.openxmlformats.org/spreadsheetml/2006/main">
  <c r="M4" i="1" l="1"/>
  <c r="N4" i="1"/>
  <c r="P4" i="1"/>
  <c r="Q4" i="1"/>
  <c r="M3" i="1"/>
  <c r="N3" i="1"/>
  <c r="P3" i="1"/>
  <c r="Q3" i="1"/>
  <c r="M5" i="1"/>
  <c r="N5" i="1"/>
  <c r="P5" i="1"/>
  <c r="Q5" i="1"/>
  <c r="M7" i="1"/>
  <c r="N7" i="1"/>
  <c r="P7" i="1"/>
  <c r="Q7" i="1"/>
  <c r="M8" i="1"/>
  <c r="N8" i="1"/>
  <c r="P8" i="1"/>
  <c r="Q8" i="1"/>
  <c r="M6" i="1"/>
  <c r="N6" i="1"/>
  <c r="P6" i="1"/>
  <c r="Q6" i="1"/>
  <c r="M9" i="1"/>
  <c r="N9" i="1"/>
  <c r="P9" i="1"/>
  <c r="Q9" i="1"/>
  <c r="M10" i="1"/>
  <c r="N10" i="1"/>
  <c r="P10" i="1"/>
  <c r="Q10" i="1"/>
  <c r="G10" i="1" l="1"/>
  <c r="G9" i="1"/>
  <c r="G8" i="1"/>
  <c r="G7" i="1"/>
  <c r="F10" i="1" l="1"/>
  <c r="F9" i="1"/>
  <c r="F8" i="1"/>
  <c r="F7" i="1"/>
  <c r="D10" i="1" l="1"/>
  <c r="D9" i="1"/>
  <c r="D8" i="1"/>
  <c r="D7" i="1"/>
  <c r="C10" i="1" l="1"/>
  <c r="C9" i="1"/>
  <c r="C8" i="1"/>
  <c r="C7" i="1"/>
  <c r="G6" i="1" l="1"/>
  <c r="G5" i="1"/>
  <c r="G4" i="1"/>
  <c r="G3" i="1"/>
  <c r="F6" i="1" l="1"/>
  <c r="F5" i="1"/>
  <c r="F4" i="1"/>
  <c r="F3" i="1"/>
  <c r="D6" i="1" l="1"/>
  <c r="D5" i="1"/>
  <c r="D4" i="1"/>
  <c r="D3" i="1"/>
  <c r="C6" i="1" l="1"/>
  <c r="C5" i="1"/>
  <c r="C4" i="1"/>
  <c r="C3" i="1"/>
</calcChain>
</file>

<file path=xl/sharedStrings.xml><?xml version="1.0" encoding="utf-8"?>
<sst xmlns="http://schemas.openxmlformats.org/spreadsheetml/2006/main" count="14" uniqueCount="7">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</sst>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 Load CO2 Distribution from</a:t>
            </a:r>
            <a:r>
              <a:rPr lang="en-US" baseline="0"/>
              <a:t>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3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6.1262724854900634E-2"/>
          <c:y val="0.12386991869918702"/>
          <c:w val="0.84929177530013422"/>
          <c:h val="0.66059048716471414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Sheet1!$A$3:$B$3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Sheet1!$C$3:$H$3</c:f>
              <c:numCache>
                <c:formatCode>0.00</c:formatCode>
                <c:ptCount val="6"/>
                <c:pt idx="0">
                  <c:v>1.7107866553917777</c:v>
                </c:pt>
                <c:pt idx="1">
                  <c:v>1.8815702332254407</c:v>
                </c:pt>
                <c:pt idx="3">
                  <c:v>1.6795430591181897</c:v>
                </c:pt>
                <c:pt idx="4">
                  <c:v>1.6599383500857507</c:v>
                </c:pt>
              </c:numCache>
            </c:numRef>
          </c:val>
        </c:ser>
        <c:ser>
          <c:idx val="1"/>
          <c:order val="1"/>
          <c:tx>
            <c:strRef>
              <c:f>Sheet1!$A$4:$B$4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Sheet1!$C$4:$H$4</c:f>
              <c:numCache>
                <c:formatCode>0.00</c:formatCode>
                <c:ptCount val="6"/>
                <c:pt idx="0">
                  <c:v>2.5490323961757757</c:v>
                </c:pt>
                <c:pt idx="1">
                  <c:v>2.7349640735223875</c:v>
                </c:pt>
                <c:pt idx="3">
                  <c:v>1.9351748945869525</c:v>
                </c:pt>
                <c:pt idx="4">
                  <c:v>1.6886911891996079</c:v>
                </c:pt>
              </c:numCache>
            </c:numRef>
          </c:val>
        </c:ser>
        <c:ser>
          <c:idx val="2"/>
          <c:order val="2"/>
          <c:tx>
            <c:strRef>
              <c:f>Sheet1!$A$5:$B$5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Sheet1!$C$5:$H$5</c:f>
              <c:numCache>
                <c:formatCode>0.00</c:formatCode>
                <c:ptCount val="6"/>
                <c:pt idx="0">
                  <c:v>5.4810921923867904</c:v>
                </c:pt>
                <c:pt idx="1">
                  <c:v>3.3228969831461539</c:v>
                </c:pt>
                <c:pt idx="3">
                  <c:v>1.8922877193045571</c:v>
                </c:pt>
                <c:pt idx="4">
                  <c:v>1.7667197275927979</c:v>
                </c:pt>
              </c:numCache>
            </c:numRef>
          </c:val>
        </c:ser>
        <c:ser>
          <c:idx val="3"/>
          <c:order val="3"/>
          <c:tx>
            <c:strRef>
              <c:f>Sheet1!$A$6:$B$6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Sheet1!$C$6:$H$6</c:f>
              <c:numCache>
                <c:formatCode>0.00</c:formatCode>
                <c:ptCount val="6"/>
                <c:pt idx="0">
                  <c:v>7.2617276014571717</c:v>
                </c:pt>
                <c:pt idx="1">
                  <c:v>5.213161473963166</c:v>
                </c:pt>
                <c:pt idx="3">
                  <c:v>1.9230335330754589</c:v>
                </c:pt>
                <c:pt idx="4">
                  <c:v>1.8562469851055208</c:v>
                </c:pt>
              </c:numCache>
            </c:numRef>
          </c:val>
        </c:ser>
        <c:ser>
          <c:idx val="4"/>
          <c:order val="4"/>
          <c:tx>
            <c:strRef>
              <c:f>Sheet1!$A$7:$B$7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Sheet1!$C$7:$H$7</c:f>
              <c:numCache>
                <c:formatCode>0.00</c:formatCode>
                <c:ptCount val="6"/>
                <c:pt idx="0">
                  <c:v>3.2315698363136196</c:v>
                </c:pt>
                <c:pt idx="1">
                  <c:v>2.0606347333809407</c:v>
                </c:pt>
                <c:pt idx="3">
                  <c:v>1.5796604174262159</c:v>
                </c:pt>
                <c:pt idx="4">
                  <c:v>1.3158276704521996</c:v>
                </c:pt>
              </c:numCache>
            </c:numRef>
          </c:val>
        </c:ser>
        <c:ser>
          <c:idx val="5"/>
          <c:order val="5"/>
          <c:tx>
            <c:strRef>
              <c:f>Sheet1!$A$8:$B$8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Sheet1!$C$8:$H$8</c:f>
              <c:numCache>
                <c:formatCode>0.00</c:formatCode>
                <c:ptCount val="6"/>
                <c:pt idx="0">
                  <c:v>1.2465893844878524</c:v>
                </c:pt>
                <c:pt idx="1">
                  <c:v>0.81481081955349755</c:v>
                </c:pt>
                <c:pt idx="3">
                  <c:v>1.2654538483395426</c:v>
                </c:pt>
                <c:pt idx="4">
                  <c:v>1.0637671050023723</c:v>
                </c:pt>
              </c:numCache>
            </c:numRef>
          </c:val>
        </c:ser>
        <c:ser>
          <c:idx val="6"/>
          <c:order val="6"/>
          <c:tx>
            <c:strRef>
              <c:f>Sheet1!$A$9:$B$9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Sheet1!$C$9:$H$9</c:f>
              <c:numCache>
                <c:formatCode>0.00</c:formatCode>
                <c:ptCount val="6"/>
                <c:pt idx="0">
                  <c:v>1.0410120142552561</c:v>
                </c:pt>
                <c:pt idx="1">
                  <c:v>0.6846935046077971</c:v>
                </c:pt>
                <c:pt idx="3">
                  <c:v>0.67708386053299674</c:v>
                </c:pt>
                <c:pt idx="4">
                  <c:v>0.75382846414888249</c:v>
                </c:pt>
              </c:numCache>
            </c:numRef>
          </c:val>
        </c:ser>
        <c:ser>
          <c:idx val="7"/>
          <c:order val="7"/>
          <c:tx>
            <c:strRef>
              <c:f>Sheet1!$A$10:$B$10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Sheet1!$C$10:$H$10</c:f>
              <c:numCache>
                <c:formatCode>0.00</c:formatCode>
                <c:ptCount val="6"/>
                <c:pt idx="0">
                  <c:v>0.68732930568527351</c:v>
                </c:pt>
                <c:pt idx="1">
                  <c:v>0.39370803859530534</c:v>
                </c:pt>
                <c:pt idx="3">
                  <c:v>0.52979681803521883</c:v>
                </c:pt>
                <c:pt idx="4">
                  <c:v>0.41760193504613247</c:v>
                </c:pt>
              </c:numCache>
            </c:numRef>
          </c:val>
        </c:ser>
        <c:ser>
          <c:idx val="8"/>
          <c:order val="8"/>
          <c:tx>
            <c:strRef>
              <c:f>Sheet1!$A$11:$B$11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Sheet1!$C$11:$H$11</c:f>
              <c:numCache>
                <c:formatCode>0.00</c:formatCode>
                <c:ptCount val="6"/>
              </c:numCache>
            </c:numRef>
          </c:val>
        </c:ser>
        <c:ser>
          <c:idx val="9"/>
          <c:order val="9"/>
          <c:tx>
            <c:strRef>
              <c:f>Sheet1!$A$12:$B$12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Sheet1!$C$12:$H$12</c:f>
              <c:numCache>
                <c:formatCode>0.00</c:formatCode>
                <c:ptCount val="6"/>
              </c:numCache>
            </c:numRef>
          </c:val>
        </c:ser>
        <c:ser>
          <c:idx val="10"/>
          <c:order val="10"/>
          <c:tx>
            <c:strRef>
              <c:f>Sheet1!$A$13:$B$13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Sheet1!$C$2:$H$2</c:f>
              <c:strCache>
                <c:ptCount val="6"/>
                <c:pt idx="0">
                  <c:v>B</c:v>
                </c:pt>
                <c:pt idx="1">
                  <c:v>C</c:v>
                </c:pt>
                <c:pt idx="2">
                  <c:v>D</c:v>
                </c:pt>
                <c:pt idx="3">
                  <c:v>E</c:v>
                </c:pt>
                <c:pt idx="4">
                  <c:v>F</c:v>
                </c:pt>
                <c:pt idx="5">
                  <c:v>G</c:v>
                </c:pt>
              </c:strCache>
            </c:strRef>
          </c:cat>
          <c:val>
            <c:numRef>
              <c:f>Sheet1!$C$13:$H$13</c:f>
              <c:numCache>
                <c:formatCode>0.00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2880768"/>
        <c:axId val="212881944"/>
        <c:axId val="283765432"/>
      </c:bar3DChart>
      <c:catAx>
        <c:axId val="2128807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81944"/>
        <c:crosses val="autoZero"/>
        <c:auto val="1"/>
        <c:lblAlgn val="ctr"/>
        <c:lblOffset val="100"/>
        <c:noMultiLvlLbl val="0"/>
      </c:catAx>
      <c:valAx>
        <c:axId val="21288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</a:t>
                </a:r>
                <a:r>
                  <a:rPr lang="en-US" baseline="0"/>
                  <a:t> Count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1804691218922101E-2"/>
              <c:y val="0.42548338774726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80768"/>
        <c:crosses val="autoZero"/>
        <c:crossBetween val="between"/>
      </c:valAx>
      <c:serAx>
        <c:axId val="283765432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80969495285635074"/>
              <c:y val="0.6348653735356251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2881944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Full</a:t>
            </a:r>
            <a:r>
              <a:rPr lang="en-US" baseline="0"/>
              <a:t> Load CO2 Distribution from 4B Injection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0"/>
      <c:rotY val="21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>
        <c:manualLayout>
          <c:layoutTarget val="inner"/>
          <c:xMode val="edge"/>
          <c:yMode val="edge"/>
          <c:x val="0.12348867525458614"/>
          <c:y val="0.11916465863453815"/>
          <c:w val="0.85039081665011307"/>
          <c:h val="0.72829649305884958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Sheet1!$K$3:$L$3</c:f>
              <c:strCache>
                <c:ptCount val="2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Sheet1!$M$3:$R$3</c:f>
              <c:numCache>
                <c:formatCode>0.00</c:formatCode>
                <c:ptCount val="6"/>
                <c:pt idx="0">
                  <c:v>1.6599383500857507</c:v>
                </c:pt>
                <c:pt idx="1">
                  <c:v>1.6795430591181897</c:v>
                </c:pt>
                <c:pt idx="3">
                  <c:v>1.8815702332254407</c:v>
                </c:pt>
                <c:pt idx="4">
                  <c:v>1.7107866553917777</c:v>
                </c:pt>
              </c:numCache>
            </c:numRef>
          </c:val>
        </c:ser>
        <c:ser>
          <c:idx val="1"/>
          <c:order val="1"/>
          <c:tx>
            <c:strRef>
              <c:f>Sheet1!$K$4:$L$4</c:f>
              <c:strCache>
                <c:ptCount val="2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Sheet1!$M$4:$R$4</c:f>
              <c:numCache>
                <c:formatCode>0.00</c:formatCode>
                <c:ptCount val="6"/>
                <c:pt idx="0">
                  <c:v>1.6886911891996079</c:v>
                </c:pt>
                <c:pt idx="1">
                  <c:v>1.9351748945869525</c:v>
                </c:pt>
                <c:pt idx="3">
                  <c:v>2.7349640735223875</c:v>
                </c:pt>
                <c:pt idx="4">
                  <c:v>2.5490323961757757</c:v>
                </c:pt>
              </c:numCache>
            </c:numRef>
          </c:val>
        </c:ser>
        <c:ser>
          <c:idx val="2"/>
          <c:order val="2"/>
          <c:tx>
            <c:strRef>
              <c:f>Sheet1!$K$5:$L$5</c:f>
              <c:strCache>
                <c:ptCount val="2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Sheet1!$M$5:$R$5</c:f>
              <c:numCache>
                <c:formatCode>0.00</c:formatCode>
                <c:ptCount val="6"/>
                <c:pt idx="0">
                  <c:v>1.7667197275927979</c:v>
                </c:pt>
                <c:pt idx="1">
                  <c:v>1.8922877193045571</c:v>
                </c:pt>
                <c:pt idx="3">
                  <c:v>3.3228969831461539</c:v>
                </c:pt>
                <c:pt idx="4">
                  <c:v>5.4810921923867904</c:v>
                </c:pt>
              </c:numCache>
            </c:numRef>
          </c:val>
        </c:ser>
        <c:ser>
          <c:idx val="3"/>
          <c:order val="3"/>
          <c:tx>
            <c:strRef>
              <c:f>Sheet1!$K$6:$L$6</c:f>
              <c:strCache>
                <c:ptCount val="2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Sheet1!$M$6:$R$6</c:f>
              <c:numCache>
                <c:formatCode>0.00</c:formatCode>
                <c:ptCount val="6"/>
                <c:pt idx="0">
                  <c:v>1.8562469851055208</c:v>
                </c:pt>
                <c:pt idx="1">
                  <c:v>1.9230335330754589</c:v>
                </c:pt>
                <c:pt idx="3">
                  <c:v>5.213161473963166</c:v>
                </c:pt>
                <c:pt idx="4">
                  <c:v>7.2617276014571717</c:v>
                </c:pt>
              </c:numCache>
            </c:numRef>
          </c:val>
        </c:ser>
        <c:ser>
          <c:idx val="4"/>
          <c:order val="4"/>
          <c:tx>
            <c:strRef>
              <c:f>Sheet1!$K$7:$L$7</c:f>
              <c:strCache>
                <c:ptCount val="2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Sheet1!$M$7:$R$7</c:f>
              <c:numCache>
                <c:formatCode>0.00</c:formatCode>
                <c:ptCount val="6"/>
                <c:pt idx="0">
                  <c:v>1.3158276704521996</c:v>
                </c:pt>
                <c:pt idx="1">
                  <c:v>1.5796604174262159</c:v>
                </c:pt>
                <c:pt idx="3">
                  <c:v>2.0606347333809407</c:v>
                </c:pt>
                <c:pt idx="4">
                  <c:v>3.2315698363136196</c:v>
                </c:pt>
              </c:numCache>
            </c:numRef>
          </c:val>
        </c:ser>
        <c:ser>
          <c:idx val="5"/>
          <c:order val="5"/>
          <c:tx>
            <c:strRef>
              <c:f>Sheet1!$K$8:$L$8</c:f>
              <c:strCache>
                <c:ptCount val="2"/>
                <c:pt idx="0">
                  <c:v>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Sheet1!$M$8:$R$8</c:f>
              <c:numCache>
                <c:formatCode>0.00</c:formatCode>
                <c:ptCount val="6"/>
                <c:pt idx="0">
                  <c:v>1.0637671050023723</c:v>
                </c:pt>
                <c:pt idx="1">
                  <c:v>1.2654538483395426</c:v>
                </c:pt>
                <c:pt idx="3">
                  <c:v>0.81481081955349755</c:v>
                </c:pt>
                <c:pt idx="4">
                  <c:v>1.2465893844878524</c:v>
                </c:pt>
              </c:numCache>
            </c:numRef>
          </c:val>
        </c:ser>
        <c:ser>
          <c:idx val="6"/>
          <c:order val="6"/>
          <c:tx>
            <c:strRef>
              <c:f>Sheet1!$K$9:$L$9</c:f>
              <c:strCache>
                <c:ptCount val="2"/>
                <c:pt idx="0">
                  <c:v>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Sheet1!$M$9:$R$9</c:f>
              <c:numCache>
                <c:formatCode>0.00</c:formatCode>
                <c:ptCount val="6"/>
                <c:pt idx="0">
                  <c:v>0.75382846414888249</c:v>
                </c:pt>
                <c:pt idx="1">
                  <c:v>0.67708386053299674</c:v>
                </c:pt>
                <c:pt idx="3">
                  <c:v>0.6846935046077971</c:v>
                </c:pt>
                <c:pt idx="4">
                  <c:v>1.0410120142552561</c:v>
                </c:pt>
              </c:numCache>
            </c:numRef>
          </c:val>
        </c:ser>
        <c:ser>
          <c:idx val="7"/>
          <c:order val="7"/>
          <c:tx>
            <c:strRef>
              <c:f>Sheet1!$K$10:$L$10</c:f>
              <c:strCache>
                <c:ptCount val="2"/>
                <c:pt idx="0">
                  <c:v>8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Sheet1!$M$10:$R$10</c:f>
              <c:numCache>
                <c:formatCode>0.00</c:formatCode>
                <c:ptCount val="6"/>
                <c:pt idx="0">
                  <c:v>0.41760193504613247</c:v>
                </c:pt>
                <c:pt idx="1">
                  <c:v>0.52979681803521883</c:v>
                </c:pt>
                <c:pt idx="3">
                  <c:v>0.39370803859530534</c:v>
                </c:pt>
                <c:pt idx="4">
                  <c:v>0.68732930568527351</c:v>
                </c:pt>
              </c:numCache>
            </c:numRef>
          </c:val>
        </c:ser>
        <c:ser>
          <c:idx val="8"/>
          <c:order val="8"/>
          <c:tx>
            <c:strRef>
              <c:f>Sheet1!$K$11:$L$11</c:f>
              <c:strCache>
                <c:ptCount val="2"/>
                <c:pt idx="0">
                  <c:v>9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Sheet1!$M$11:$R$11</c:f>
              <c:numCache>
                <c:formatCode>0.00</c:formatCode>
                <c:ptCount val="6"/>
              </c:numCache>
            </c:numRef>
          </c:val>
        </c:ser>
        <c:ser>
          <c:idx val="9"/>
          <c:order val="9"/>
          <c:tx>
            <c:strRef>
              <c:f>Sheet1!$K$12:$L$12</c:f>
              <c:strCache>
                <c:ptCount val="2"/>
                <c:pt idx="0">
                  <c:v>10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Sheet1!$M$12:$R$12</c:f>
              <c:numCache>
                <c:formatCode>0.00</c:formatCode>
                <c:ptCount val="6"/>
              </c:numCache>
            </c:numRef>
          </c:val>
        </c:ser>
        <c:ser>
          <c:idx val="10"/>
          <c:order val="10"/>
          <c:tx>
            <c:strRef>
              <c:f>Sheet1!$K$13:$L$13</c:f>
              <c:strCache>
                <c:ptCount val="2"/>
                <c:pt idx="0">
                  <c:v>11</c:v>
                </c:pt>
              </c:strCache>
            </c:strRef>
          </c:tx>
          <c:spPr>
            <a:solidFill>
              <a:schemeClr val="accent5">
                <a:lumMod val="6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Sheet1!$M$2:$R$2</c:f>
              <c:strCache>
                <c:ptCount val="6"/>
                <c:pt idx="0">
                  <c:v>F</c:v>
                </c:pt>
                <c:pt idx="1">
                  <c:v>E</c:v>
                </c:pt>
                <c:pt idx="2">
                  <c:v>D</c:v>
                </c:pt>
                <c:pt idx="3">
                  <c:v>C</c:v>
                </c:pt>
                <c:pt idx="4">
                  <c:v>B</c:v>
                </c:pt>
                <c:pt idx="5">
                  <c:v>A</c:v>
                </c:pt>
              </c:strCache>
            </c:strRef>
          </c:cat>
          <c:val>
            <c:numRef>
              <c:f>Sheet1!$M$13:$R$13</c:f>
              <c:numCache>
                <c:formatCode>0.00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84149648"/>
        <c:axId val="284148080"/>
        <c:axId val="306259992"/>
      </c:bar3DChart>
      <c:catAx>
        <c:axId val="284149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Column of Cabin</a:t>
                </a:r>
              </a:p>
            </c:rich>
          </c:tx>
          <c:layout>
            <c:manualLayout>
              <c:xMode val="edge"/>
              <c:yMode val="edge"/>
              <c:x val="0.68940322585470337"/>
              <c:y val="0.881720772855200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148080"/>
        <c:crosses val="autoZero"/>
        <c:auto val="1"/>
        <c:lblAlgn val="ctr"/>
        <c:lblOffset val="100"/>
        <c:noMultiLvlLbl val="0"/>
      </c:catAx>
      <c:valAx>
        <c:axId val="284148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149648"/>
        <c:crosses val="autoZero"/>
        <c:crossBetween val="between"/>
      </c:valAx>
      <c:serAx>
        <c:axId val="306259992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Row of Cabin</a:t>
                </a:r>
              </a:p>
            </c:rich>
          </c:tx>
          <c:layout>
            <c:manualLayout>
              <c:xMode val="edge"/>
              <c:yMode val="edge"/>
              <c:x val="0.21871110905022317"/>
              <c:y val="0.751419156942731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148080"/>
        <c:crosses val="autoZero"/>
      </c:ser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14</xdr:row>
      <xdr:rowOff>57150</xdr:rowOff>
    </xdr:from>
    <xdr:to>
      <xdr:col>8</xdr:col>
      <xdr:colOff>533401</xdr:colOff>
      <xdr:row>34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319087</xdr:colOff>
      <xdr:row>14</xdr:row>
      <xdr:rowOff>66674</xdr:rowOff>
    </xdr:from>
    <xdr:to>
      <xdr:col>18</xdr:col>
      <xdr:colOff>180975</xdr:colOff>
      <xdr:row>35</xdr:row>
      <xdr:rowOff>19049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-4B%20Sample/4B_4-1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-4C%20Sample/4B_4-1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-4E%20Sample/4B_4-1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-4F%20Sample/4B_4-1F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5-8B%20Sample/4B_5-8B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5-8C%20Sample/4B_5-8C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5-8E%20Sample/4B_5-8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5-8F%20Sample/4B_5-8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1.7107866553917777</v>
          </cell>
          <cell r="J94">
            <v>2.5490323961757757</v>
          </cell>
          <cell r="O94">
            <v>5.4810921923867904</v>
          </cell>
          <cell r="T94">
            <v>7.2617276014571717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1.8815702332254407</v>
          </cell>
          <cell r="J94">
            <v>2.7349640735223875</v>
          </cell>
          <cell r="O94">
            <v>3.3228969831461539</v>
          </cell>
          <cell r="T94">
            <v>5.213161473963166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1.6795430591181897</v>
          </cell>
          <cell r="J94">
            <v>1.9351748945869525</v>
          </cell>
          <cell r="O94">
            <v>1.8922877193045571</v>
          </cell>
          <cell r="T94">
            <v>1.9230335330754589</v>
          </cell>
        </row>
      </sheetData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1.6599383500857507</v>
          </cell>
          <cell r="J94">
            <v>1.6886911891996079</v>
          </cell>
          <cell r="O94">
            <v>1.7667197275927979</v>
          </cell>
          <cell r="T94">
            <v>1.8562469851055208</v>
          </cell>
        </row>
      </sheetData>
      <sheetData sheetId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3.2315698363136196</v>
          </cell>
          <cell r="J94">
            <v>1.2465893844878524</v>
          </cell>
          <cell r="O94">
            <v>1.0410120142552561</v>
          </cell>
          <cell r="T94">
            <v>0.68732930568527351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2.0606347333809407</v>
          </cell>
          <cell r="J94">
            <v>0.81481081955349755</v>
          </cell>
          <cell r="O94">
            <v>0.6846935046077971</v>
          </cell>
          <cell r="T94">
            <v>0.39370803859530534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>
        <row r="94">
          <cell r="E94">
            <v>1.5796604174262159</v>
          </cell>
          <cell r="J94">
            <v>1.2654538483395426</v>
          </cell>
          <cell r="O94">
            <v>0.67708386053299674</v>
          </cell>
          <cell r="T94">
            <v>0.52979681803521883</v>
          </cell>
        </row>
      </sheetData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94">
          <cell r="E94">
            <v>1.3158276704521996</v>
          </cell>
          <cell r="J94">
            <v>1.0637671050023723</v>
          </cell>
          <cell r="O94">
            <v>0.75382846414888249</v>
          </cell>
          <cell r="T94">
            <v>0.41760193504613247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13"/>
  <sheetViews>
    <sheetView tabSelected="1" workbookViewId="0">
      <selection activeCell="V16" sqref="V16"/>
    </sheetView>
  </sheetViews>
  <sheetFormatPr defaultRowHeight="15" x14ac:dyDescent="0.25"/>
  <sheetData>
    <row r="2" spans="1:18" x14ac:dyDescent="0.25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L2" t="s">
        <v>6</v>
      </c>
      <c r="M2" t="s">
        <v>5</v>
      </c>
      <c r="N2" t="s">
        <v>4</v>
      </c>
      <c r="O2" t="s">
        <v>3</v>
      </c>
      <c r="P2" t="s">
        <v>2</v>
      </c>
      <c r="Q2" t="s">
        <v>1</v>
      </c>
      <c r="R2" t="s">
        <v>0</v>
      </c>
    </row>
    <row r="3" spans="1:18" x14ac:dyDescent="0.25">
      <c r="A3">
        <v>1</v>
      </c>
      <c r="B3" s="1"/>
      <c r="C3" s="1">
        <f>[1]Sheet1!$E$94</f>
        <v>1.7107866553917777</v>
      </c>
      <c r="D3" s="1">
        <f>[2]Sheet1!$E$94</f>
        <v>1.8815702332254407</v>
      </c>
      <c r="E3" s="1"/>
      <c r="F3" s="1">
        <f>[3]Sheet1!$E$94</f>
        <v>1.6795430591181897</v>
      </c>
      <c r="G3" s="1">
        <f>[4]Sheet1!$E$94</f>
        <v>1.6599383500857507</v>
      </c>
      <c r="H3" s="1"/>
      <c r="K3">
        <v>1</v>
      </c>
      <c r="M3" s="1">
        <f>[4]Sheet1!$E$94</f>
        <v>1.6599383500857507</v>
      </c>
      <c r="N3" s="1">
        <f>[3]Sheet1!$E$94</f>
        <v>1.6795430591181897</v>
      </c>
      <c r="P3" s="1">
        <f>[2]Sheet1!$E$94</f>
        <v>1.8815702332254407</v>
      </c>
      <c r="Q3" s="1">
        <f>[1]Sheet1!$E$94</f>
        <v>1.7107866553917777</v>
      </c>
      <c r="R3" s="1"/>
    </row>
    <row r="4" spans="1:18" x14ac:dyDescent="0.25">
      <c r="A4">
        <v>2</v>
      </c>
      <c r="B4" s="1"/>
      <c r="C4" s="1">
        <f>[1]Sheet1!$J$94</f>
        <v>2.5490323961757757</v>
      </c>
      <c r="D4" s="1">
        <f>[2]Sheet1!$J$94</f>
        <v>2.7349640735223875</v>
      </c>
      <c r="E4" s="1"/>
      <c r="F4" s="1">
        <f>[3]Sheet1!$J$94</f>
        <v>1.9351748945869525</v>
      </c>
      <c r="G4" s="1">
        <f>[4]Sheet1!$J$94</f>
        <v>1.6886911891996079</v>
      </c>
      <c r="H4" s="1"/>
      <c r="K4">
        <v>2</v>
      </c>
      <c r="M4" s="1">
        <f>[4]Sheet1!$J$94</f>
        <v>1.6886911891996079</v>
      </c>
      <c r="N4" s="1">
        <f>[3]Sheet1!$J$94</f>
        <v>1.9351748945869525</v>
      </c>
      <c r="P4" s="1">
        <f>[2]Sheet1!$J$94</f>
        <v>2.7349640735223875</v>
      </c>
      <c r="Q4" s="1">
        <f>[1]Sheet1!$J$94</f>
        <v>2.5490323961757757</v>
      </c>
      <c r="R4" s="1"/>
    </row>
    <row r="5" spans="1:18" x14ac:dyDescent="0.25">
      <c r="A5">
        <v>3</v>
      </c>
      <c r="B5" s="1"/>
      <c r="C5" s="1">
        <f>[1]Sheet1!$O$94</f>
        <v>5.4810921923867904</v>
      </c>
      <c r="D5" s="1">
        <f>[2]Sheet1!$O$94</f>
        <v>3.3228969831461539</v>
      </c>
      <c r="E5" s="1"/>
      <c r="F5" s="1">
        <f>[3]Sheet1!$O$94</f>
        <v>1.8922877193045571</v>
      </c>
      <c r="G5" s="1">
        <f>[4]Sheet1!$O$94</f>
        <v>1.7667197275927979</v>
      </c>
      <c r="H5" s="1"/>
      <c r="K5">
        <v>3</v>
      </c>
      <c r="M5" s="1">
        <f>[4]Sheet1!$O$94</f>
        <v>1.7667197275927979</v>
      </c>
      <c r="N5" s="1">
        <f>[3]Sheet1!$O$94</f>
        <v>1.8922877193045571</v>
      </c>
      <c r="P5" s="1">
        <f>[2]Sheet1!$O$94</f>
        <v>3.3228969831461539</v>
      </c>
      <c r="Q5" s="1">
        <f>[1]Sheet1!$O$94</f>
        <v>5.4810921923867904</v>
      </c>
      <c r="R5" s="1"/>
    </row>
    <row r="6" spans="1:18" x14ac:dyDescent="0.25">
      <c r="A6">
        <v>4</v>
      </c>
      <c r="B6" s="1"/>
      <c r="C6" s="1">
        <f>[1]Sheet1!$T$94</f>
        <v>7.2617276014571717</v>
      </c>
      <c r="D6" s="1">
        <f>[2]Sheet1!$T$94</f>
        <v>5.213161473963166</v>
      </c>
      <c r="E6" s="1"/>
      <c r="F6" s="1">
        <f>[3]Sheet1!$T$94</f>
        <v>1.9230335330754589</v>
      </c>
      <c r="G6" s="1">
        <f>[4]Sheet1!$T$94</f>
        <v>1.8562469851055208</v>
      </c>
      <c r="H6" s="1"/>
      <c r="K6">
        <v>4</v>
      </c>
      <c r="M6" s="1">
        <f>[4]Sheet1!$T$94</f>
        <v>1.8562469851055208</v>
      </c>
      <c r="N6" s="1">
        <f>[3]Sheet1!$T$94</f>
        <v>1.9230335330754589</v>
      </c>
      <c r="P6" s="1">
        <f>[2]Sheet1!$T$94</f>
        <v>5.213161473963166</v>
      </c>
      <c r="Q6" s="1">
        <f>[1]Sheet1!$T$94</f>
        <v>7.2617276014571717</v>
      </c>
      <c r="R6" s="1"/>
    </row>
    <row r="7" spans="1:18" x14ac:dyDescent="0.25">
      <c r="A7">
        <v>5</v>
      </c>
      <c r="B7" s="1"/>
      <c r="C7" s="1">
        <f>[5]Sheet1!$E$94</f>
        <v>3.2315698363136196</v>
      </c>
      <c r="D7" s="1">
        <f>[6]Sheet1!$E$94</f>
        <v>2.0606347333809407</v>
      </c>
      <c r="E7" s="1"/>
      <c r="F7" s="1">
        <f>[7]Sheet1!$E$94</f>
        <v>1.5796604174262159</v>
      </c>
      <c r="G7" s="1">
        <f>[8]Sheet1!$E$94</f>
        <v>1.3158276704521996</v>
      </c>
      <c r="H7" s="1"/>
      <c r="K7">
        <v>5</v>
      </c>
      <c r="M7" s="1">
        <f>[8]Sheet1!$E$94</f>
        <v>1.3158276704521996</v>
      </c>
      <c r="N7" s="1">
        <f>[7]Sheet1!$E$94</f>
        <v>1.5796604174262159</v>
      </c>
      <c r="P7" s="1">
        <f>[6]Sheet1!$E$94</f>
        <v>2.0606347333809407</v>
      </c>
      <c r="Q7" s="1">
        <f>[5]Sheet1!$E$94</f>
        <v>3.2315698363136196</v>
      </c>
      <c r="R7" s="1"/>
    </row>
    <row r="8" spans="1:18" x14ac:dyDescent="0.25">
      <c r="A8">
        <v>6</v>
      </c>
      <c r="B8" s="1"/>
      <c r="C8" s="1">
        <f>[5]Sheet1!$J$94</f>
        <v>1.2465893844878524</v>
      </c>
      <c r="D8" s="1">
        <f>[6]Sheet1!$J$94</f>
        <v>0.81481081955349755</v>
      </c>
      <c r="E8" s="1"/>
      <c r="F8" s="1">
        <f>[7]Sheet1!$J$94</f>
        <v>1.2654538483395426</v>
      </c>
      <c r="G8" s="1">
        <f>[8]Sheet1!$J$94</f>
        <v>1.0637671050023723</v>
      </c>
      <c r="H8" s="1"/>
      <c r="K8">
        <v>6</v>
      </c>
      <c r="M8" s="1">
        <f>[8]Sheet1!$J$94</f>
        <v>1.0637671050023723</v>
      </c>
      <c r="N8" s="1">
        <f>[7]Sheet1!$J$94</f>
        <v>1.2654538483395426</v>
      </c>
      <c r="P8" s="1">
        <f>[6]Sheet1!$J$94</f>
        <v>0.81481081955349755</v>
      </c>
      <c r="Q8" s="1">
        <f>[5]Sheet1!$J$94</f>
        <v>1.2465893844878524</v>
      </c>
      <c r="R8" s="1"/>
    </row>
    <row r="9" spans="1:18" x14ac:dyDescent="0.25">
      <c r="A9">
        <v>7</v>
      </c>
      <c r="B9" s="1"/>
      <c r="C9" s="1">
        <f>[5]Sheet1!$O$94</f>
        <v>1.0410120142552561</v>
      </c>
      <c r="D9" s="1">
        <f>[6]Sheet1!$O$94</f>
        <v>0.6846935046077971</v>
      </c>
      <c r="E9" s="1"/>
      <c r="F9" s="1">
        <f>[7]Sheet1!$O$94</f>
        <v>0.67708386053299674</v>
      </c>
      <c r="G9" s="1">
        <f>[8]Sheet1!$O$94</f>
        <v>0.75382846414888249</v>
      </c>
      <c r="H9" s="1"/>
      <c r="K9">
        <v>7</v>
      </c>
      <c r="M9" s="1">
        <f>[8]Sheet1!$O$94</f>
        <v>0.75382846414888249</v>
      </c>
      <c r="N9" s="1">
        <f>[7]Sheet1!$O$94</f>
        <v>0.67708386053299674</v>
      </c>
      <c r="P9" s="1">
        <f>[6]Sheet1!$O$94</f>
        <v>0.6846935046077971</v>
      </c>
      <c r="Q9" s="1">
        <f>[5]Sheet1!$O$94</f>
        <v>1.0410120142552561</v>
      </c>
      <c r="R9" s="1"/>
    </row>
    <row r="10" spans="1:18" x14ac:dyDescent="0.25">
      <c r="A10">
        <v>8</v>
      </c>
      <c r="B10" s="1"/>
      <c r="C10" s="1">
        <f>[5]Sheet1!$T$94</f>
        <v>0.68732930568527351</v>
      </c>
      <c r="D10" s="1">
        <f>[6]Sheet1!$T$94</f>
        <v>0.39370803859530534</v>
      </c>
      <c r="E10" s="1"/>
      <c r="F10" s="1">
        <f>[7]Sheet1!$T$94</f>
        <v>0.52979681803521883</v>
      </c>
      <c r="G10" s="1">
        <f>[8]Sheet1!$T$94</f>
        <v>0.41760193504613247</v>
      </c>
      <c r="H10" s="1"/>
      <c r="K10">
        <v>8</v>
      </c>
      <c r="M10" s="1">
        <f>[8]Sheet1!$T$94</f>
        <v>0.41760193504613247</v>
      </c>
      <c r="N10" s="1">
        <f>[7]Sheet1!$T$94</f>
        <v>0.52979681803521883</v>
      </c>
      <c r="P10" s="1">
        <f>[6]Sheet1!$T$94</f>
        <v>0.39370803859530534</v>
      </c>
      <c r="Q10" s="1">
        <f>[5]Sheet1!$T$94</f>
        <v>0.68732930568527351</v>
      </c>
      <c r="R10" s="1"/>
    </row>
    <row r="11" spans="1:18" x14ac:dyDescent="0.25">
      <c r="A11">
        <v>9</v>
      </c>
      <c r="B11" s="1"/>
      <c r="C11" s="1"/>
      <c r="D11" s="1"/>
      <c r="E11" s="1"/>
      <c r="F11" s="1"/>
      <c r="G11" s="1"/>
      <c r="H11" s="1"/>
      <c r="K11">
        <v>9</v>
      </c>
      <c r="L11" s="1"/>
      <c r="M11" s="1"/>
      <c r="N11" s="1"/>
      <c r="O11" s="1"/>
      <c r="P11" s="1"/>
      <c r="Q11" s="1"/>
      <c r="R11" s="1"/>
    </row>
    <row r="12" spans="1:18" x14ac:dyDescent="0.25">
      <c r="A12">
        <v>10</v>
      </c>
      <c r="B12" s="1"/>
      <c r="C12" s="1"/>
      <c r="D12" s="1"/>
      <c r="E12" s="1"/>
      <c r="F12" s="1"/>
      <c r="G12" s="1"/>
      <c r="H12" s="1"/>
      <c r="K12">
        <v>10</v>
      </c>
      <c r="L12" s="1"/>
      <c r="M12" s="1"/>
      <c r="N12" s="1"/>
      <c r="O12" s="1"/>
      <c r="P12" s="1"/>
      <c r="Q12" s="1"/>
      <c r="R12" s="1"/>
    </row>
    <row r="13" spans="1:18" x14ac:dyDescent="0.25">
      <c r="A13">
        <v>11</v>
      </c>
      <c r="B13" s="1"/>
      <c r="C13" s="1"/>
      <c r="D13" s="1"/>
      <c r="E13" s="1"/>
      <c r="F13" s="1"/>
      <c r="G13" s="1"/>
      <c r="H13" s="1"/>
      <c r="K13">
        <v>11</v>
      </c>
      <c r="L13" s="1"/>
      <c r="M13" s="1"/>
      <c r="N13" s="1"/>
      <c r="O13" s="1"/>
      <c r="P13" s="1"/>
      <c r="Q13" s="1"/>
      <c r="R13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</dc:creator>
  <cp:lastModifiedBy>Michael Madden</cp:lastModifiedBy>
  <dcterms:created xsi:type="dcterms:W3CDTF">2014-06-04T20:01:18Z</dcterms:created>
  <dcterms:modified xsi:type="dcterms:W3CDTF">2015-04-22T05:36:56Z</dcterms:modified>
</cp:coreProperties>
</file>